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44" windowWidth="22056" windowHeight="11376"/>
  </bookViews>
  <sheets>
    <sheet name="Приложение 8" sheetId="1" r:id="rId1"/>
  </sheets>
  <definedNames>
    <definedName name="_xlnm._FilterDatabase" localSheetId="0" hidden="1">'Приложение 8'!$A$14:$E$157</definedName>
    <definedName name="_xlnm.Print_Titles" localSheetId="0">'Приложение 8'!$12:$13</definedName>
  </definedNames>
  <calcPr calcId="145621" refMode="R1C1"/>
</workbook>
</file>

<file path=xl/calcChain.xml><?xml version="1.0" encoding="utf-8"?>
<calcChain xmlns="http://schemas.openxmlformats.org/spreadsheetml/2006/main">
  <c r="E21" i="1" l="1"/>
  <c r="D115" i="1" l="1"/>
  <c r="C105" i="1"/>
  <c r="D87" i="1"/>
  <c r="D154" i="1" l="1"/>
  <c r="D150" i="1" s="1"/>
  <c r="C154" i="1"/>
  <c r="C150" i="1" s="1"/>
  <c r="D151" i="1"/>
  <c r="C151" i="1"/>
  <c r="D137" i="1"/>
  <c r="C137" i="1"/>
  <c r="D143" i="1"/>
  <c r="C143" i="1"/>
  <c r="D140" i="1"/>
  <c r="C140" i="1"/>
  <c r="D127" i="1"/>
  <c r="D126" i="1" s="1"/>
  <c r="C127" i="1"/>
  <c r="C126" i="1" s="1"/>
  <c r="D122" i="1"/>
  <c r="C122" i="1"/>
  <c r="D118" i="1"/>
  <c r="C118" i="1"/>
  <c r="C115" i="1"/>
  <c r="D107" i="1"/>
  <c r="C107" i="1"/>
  <c r="D101" i="1"/>
  <c r="C101" i="1"/>
  <c r="D97" i="1"/>
  <c r="C97" i="1"/>
  <c r="D94" i="1"/>
  <c r="D93" i="1" s="1"/>
  <c r="C94" i="1"/>
  <c r="C93" i="1" s="1"/>
  <c r="C81" i="1"/>
  <c r="C87" i="1"/>
  <c r="D82" i="1"/>
  <c r="D81" i="1" s="1"/>
  <c r="C82" i="1"/>
  <c r="C74" i="1"/>
  <c r="D74" i="1"/>
  <c r="D59" i="1"/>
  <c r="D70" i="1"/>
  <c r="C70" i="1"/>
  <c r="D64" i="1"/>
  <c r="C64" i="1"/>
  <c r="D60" i="1"/>
  <c r="C60" i="1"/>
  <c r="C59" i="1" s="1"/>
  <c r="D48" i="1"/>
  <c r="D55" i="1"/>
  <c r="C55" i="1"/>
  <c r="C48" i="1" s="1"/>
  <c r="D49" i="1"/>
  <c r="C49" i="1"/>
  <c r="D43" i="1"/>
  <c r="C43" i="1"/>
  <c r="D32" i="1"/>
  <c r="D41" i="1"/>
  <c r="C41" i="1"/>
  <c r="D37" i="1"/>
  <c r="C37" i="1"/>
  <c r="D33" i="1"/>
  <c r="C33" i="1"/>
  <c r="C32" i="1" s="1"/>
  <c r="D21" i="1"/>
  <c r="C21" i="1"/>
  <c r="D14" i="1"/>
  <c r="C14" i="1"/>
  <c r="C104" i="1" l="1"/>
  <c r="C157" i="1" s="1"/>
  <c r="D157" i="1"/>
  <c r="E157" i="1" l="1"/>
</calcChain>
</file>

<file path=xl/sharedStrings.xml><?xml version="1.0" encoding="utf-8"?>
<sst xmlns="http://schemas.openxmlformats.org/spreadsheetml/2006/main" count="307" uniqueCount="305">
  <si>
    <t>(расшифровка подписи)</t>
  </si>
  <si>
    <t>(подпись)</t>
  </si>
  <si>
    <t>М.П.Губкина</t>
  </si>
  <si>
    <t>Ответственный исполнитель</t>
  </si>
  <si>
    <t>Н.П. Бушуева</t>
  </si>
  <si>
    <t>Заместитель директора департамента - начальник бюджетного управления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</si>
  <si>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</si>
  <si>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</si>
  <si>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</si>
  <si>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</si>
  <si>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</si>
  <si>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</si>
  <si>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</si>
  <si>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</si>
  <si>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</si>
  <si>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</si>
  <si>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</si>
  <si>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</si>
  <si>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</si>
  <si>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</si>
  <si>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</si>
  <si>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</si>
  <si>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</si>
  <si>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</si>
  <si>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</si>
  <si>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</si>
  <si>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</si>
  <si>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</si>
  <si>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</si>
  <si>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</si>
  <si>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</si>
  <si>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</si>
  <si>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</si>
  <si>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</si>
  <si>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</si>
  <si>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</si>
  <si>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</si>
  <si>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</si>
  <si>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</si>
  <si>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</si>
  <si>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</si>
  <si>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</si>
  <si>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</si>
  <si>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</si>
  <si>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</si>
  <si>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</si>
  <si>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</si>
  <si>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</si>
  <si>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</si>
  <si>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</si>
  <si>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</si>
  <si>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</si>
  <si>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</si>
  <si>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</si>
  <si>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</si>
  <si>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</si>
  <si>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</si>
  <si>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</si>
  <si>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</si>
  <si>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</si>
  <si>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</si>
  <si>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</si>
  <si>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</si>
  <si>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</si>
  <si>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</si>
  <si>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</si>
  <si>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</si>
  <si>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</si>
  <si>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1400300000</t>
  </si>
  <si>
    <t>Основное мероприятие "Мониторинг состояния и обслуживание муниципального долга города Югорска"</t>
  </si>
  <si>
    <t>1400200000</t>
  </si>
  <si>
    <t>Основное мероприятие "Развитие единой комплексной системы управления муниципальными финансами"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</si>
  <si>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</si>
  <si>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</si>
  <si>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1400000000</t>
  </si>
  <si>
    <t>Муниципальная программа города Югорска "Управление муниципальными финансами"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</si>
  <si>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</si>
  <si>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</si>
  <si>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</si>
  <si>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</si>
  <si>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</si>
  <si>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</si>
  <si>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</si>
  <si>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</si>
  <si>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</si>
  <si>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</si>
  <si>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</si>
  <si>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</si>
  <si>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</si>
  <si>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</si>
  <si>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</si>
  <si>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</si>
  <si>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</si>
  <si>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</si>
  <si>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</si>
  <si>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</si>
  <si>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</si>
  <si>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</si>
  <si>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1220700000</t>
  </si>
  <si>
    <t>Основное мероприятие "Финансовая поддержка субъектов малого и среднего предпринимательства в сфере благоустройства"</t>
  </si>
  <si>
    <t>1220600000</t>
  </si>
  <si>
    <t>Основное мероприятие "Финансовая поддержка социальных предприятий"</t>
  </si>
  <si>
    <t>1220100000</t>
  </si>
  <si>
    <t>Основное мероприятие "Финансовая поддержка субъектов малого и среднего предпринимательства, в том числе осуществляющих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</si>
  <si>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</si>
  <si>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</si>
  <si>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</si>
  <si>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</si>
  <si>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</si>
  <si>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</si>
  <si>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</si>
  <si>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</si>
  <si>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</si>
  <si>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</si>
  <si>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</si>
  <si>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</si>
  <si>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</si>
  <si>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</si>
  <si>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</si>
  <si>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</si>
  <si>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</si>
  <si>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</si>
  <si>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</si>
  <si>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</si>
  <si>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</si>
  <si>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</si>
  <si>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</si>
  <si>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</si>
  <si>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</si>
  <si>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</si>
  <si>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</si>
  <si>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</si>
  <si>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</si>
  <si>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</si>
  <si>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</si>
  <si>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</si>
  <si>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0830500000</t>
  </si>
  <si>
    <t>Основное мероприятие "Содержание и текущий ремонт объектов благоустройства"</t>
  </si>
  <si>
    <t>0830400000</t>
  </si>
  <si>
    <t>Основное мероприятие "Демонтаж информационных конструкций"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</si>
  <si>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</si>
  <si>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</si>
  <si>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</si>
  <si>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</si>
  <si>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</si>
  <si>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</si>
  <si>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0810400000</t>
  </si>
  <si>
    <t>Основное мероприятие "Текущее содержание городских дорог"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</si>
  <si>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</si>
  <si>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</si>
  <si>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</si>
  <si>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</si>
  <si>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</si>
  <si>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</si>
  <si>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0810000000</t>
  </si>
  <si>
    <t>Подпрограмма "Развитие сети автомобильных дорог и транспорта"</t>
  </si>
  <si>
    <t>0800000000</t>
  </si>
  <si>
    <t>Муниципальная программа города Югорска "Автомобильные дороги, транспорт и городская среда"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</si>
  <si>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</si>
  <si>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</si>
  <si>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</si>
  <si>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</si>
  <si>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0700800000</t>
  </si>
  <si>
    <t>Основное мероприятие "Ремонт муниципального жилищного фонда"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</si>
  <si>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</si>
  <si>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</si>
  <si>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0700500000</t>
  </si>
  <si>
    <t>Основное мероприятие "Предоставление субсидий организациям жилищно-коммунального комплекса"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</si>
  <si>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</si>
  <si>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</si>
  <si>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</si>
  <si>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</si>
  <si>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</si>
  <si>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</si>
  <si>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</si>
  <si>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</si>
  <si>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</si>
  <si>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</si>
  <si>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</si>
  <si>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</si>
  <si>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062F100000</t>
  </si>
  <si>
    <t>Основное мероприятие "Участие в реализации регионального проекта "Жилье"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</si>
  <si>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</si>
  <si>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</si>
  <si>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0620600000</t>
  </si>
  <si>
    <t>Основное мероприятие "Освобождение земельных участков, планируемых для жилищного строительства"</t>
  </si>
  <si>
    <t>0620300000</t>
  </si>
  <si>
    <t>Основное мероприятие "Приобретение жилых помещений"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</si>
  <si>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</si>
  <si>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</si>
  <si>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</si>
  <si>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</si>
  <si>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0610500000</t>
  </si>
  <si>
    <t>Основное мероприятие "Наполнение Единого государственного реестра недвижимости необходимыми сведениями"</t>
  </si>
  <si>
    <t>0610400000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</si>
  <si>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разрабатывались"</t>
  </si>
  <si>
    <t>0610100000</t>
  </si>
  <si>
    <t>Основное мероприятие "Корректировка градостроительной документации, связанная с изменениями градостроительного законодательства"</t>
  </si>
  <si>
    <t>0610000000</t>
  </si>
  <si>
    <t>Подпрограмма "Содействие развитию градостроительной деятельности"</t>
  </si>
  <si>
    <t>0600000000</t>
  </si>
  <si>
    <t>Муниципальная программа города Югорска "Развитие жилищной сферы"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</si>
  <si>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</si>
  <si>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</si>
  <si>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</si>
  <si>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</si>
  <si>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</si>
  <si>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</si>
  <si>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0520000000</t>
  </si>
  <si>
    <t>Подпрограмма "Временное трудоустройство в городе Югорске"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</si>
  <si>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</si>
  <si>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</si>
  <si>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</si>
  <si>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</si>
  <si>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</si>
  <si>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</si>
  <si>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0510200000</t>
  </si>
  <si>
    <t>Основное мероприятие "Поддержка общественных молодежных инициатив, волонтерского движения"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</si>
  <si>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</si>
  <si>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</si>
  <si>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</si>
  <si>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</si>
  <si>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</si>
  <si>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</si>
  <si>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</si>
  <si>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</si>
  <si>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</si>
  <si>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</si>
  <si>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</si>
  <si>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</si>
  <si>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</si>
  <si>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</si>
  <si>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</si>
  <si>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</si>
  <si>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</si>
  <si>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</si>
  <si>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</si>
  <si>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</si>
  <si>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</si>
  <si>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</si>
  <si>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0320300000</t>
  </si>
  <si>
    <t>Основное мероприятие "Стимулирование культурного разнообразия в городе Югорске"</t>
  </si>
  <si>
    <t>0320100000</t>
  </si>
  <si>
    <t>Основное мероприятие "Поддержка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</si>
  <si>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</si>
  <si>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</si>
  <si>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</si>
  <si>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</si>
  <si>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0310200000</t>
  </si>
  <si>
    <t>Основное мероприятие "Развитие музейного дела"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</si>
  <si>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</si>
  <si>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</si>
  <si>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</si>
  <si>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</si>
  <si>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</si>
  <si>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</si>
  <si>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</si>
  <si>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</si>
  <si>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</si>
  <si>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</si>
  <si>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0200800000</t>
  </si>
  <si>
    <t>Основное мероприятие "Развитие материально-технической базы образовательных организаций"</t>
  </si>
  <si>
    <t>0200700000</t>
  </si>
  <si>
    <t>Основное мероприятие "Обеспечение комплексной безопасности образовательных организаций"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</si>
  <si>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</si>
  <si>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</si>
  <si>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0200500000</t>
  </si>
  <si>
    <t>Основное мероприятие "Обеспечение информационной открытости муниципальной системы образования"</t>
  </si>
  <si>
    <t>0200400000</t>
  </si>
  <si>
    <t>Основное мероприятие "Развитие системы оценки качества образования"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</si>
  <si>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</si>
  <si>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</si>
  <si>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</si>
  <si>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</si>
  <si>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0200100000</t>
  </si>
  <si>
    <t>Основное мероприятие "Развитие системы дошкольного и общего образования"</t>
  </si>
  <si>
    <t>0200000000</t>
  </si>
  <si>
    <t>Муниципальная программа города Югорска "Развитие образования"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</si>
  <si>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</si>
  <si>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</si>
  <si>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</si>
  <si>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</si>
  <si>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0100400000</t>
  </si>
  <si>
    <t>Основное мероприятие "Организация оздоровления и лечения детей на территории города Югорска"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</si>
  <si>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</si>
  <si>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</si>
  <si>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</si>
  <si>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</si>
  <si>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</si>
  <si>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</si>
  <si>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</si>
  <si>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</si>
  <si>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"_____"____________ 20 ____г.</t>
  </si>
  <si>
    <t>______________________________</t>
  </si>
  <si>
    <t>директор департамента</t>
  </si>
  <si>
    <t>Заместитель главы города-</t>
  </si>
  <si>
    <t>УТВЕРЖДАЮ</t>
  </si>
  <si>
    <t>Наименование показателя</t>
  </si>
  <si>
    <t>Код целевой статьи расходов</t>
  </si>
  <si>
    <t>Уточненный план на год, тыс. рублей</t>
  </si>
  <si>
    <t>Исполнено за год, тыс. рублей</t>
  </si>
  <si>
    <t>% исполне-ния</t>
  </si>
  <si>
    <t>Всего</t>
  </si>
  <si>
    <t>Анализ исполнения бюджета города Югорска в разрезе муниципальных программ города Югорска, подпрограмм, структурных элементов (основных мероприятий) за 2024 год</t>
  </si>
  <si>
    <t>Приложение 8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</si>
</sst>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.0"/>
    <numFmt numFmtId="166" formatCode="00\.0\.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/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vertical="center" wrapText="1"/>
      <protection hidden="1"/>
    </xf>
    <xf numFmtId="0" fontId="1" fillId="0" borderId="3" xfId="0" applyNumberFormat="1" applyFont="1" applyFill="1" applyBorder="1" applyAlignment="1" applyProtection="1">
      <alignment vertical="center" wrapText="1"/>
      <protection hidden="1"/>
    </xf>
    <xf numFmtId="0" fontId="2" fillId="0" borderId="3" xfId="0" applyNumberFormat="1" applyFont="1" applyFill="1" applyBorder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165"/>
  <sheetViews>
    <sheetView showGridLines="0" tabSelected="1" topLeftCell="A6" workbookViewId="0">
      <selection activeCell="C14" sqref="C14"/>
    </sheetView>
  </sheetViews>
  <sheetFormatPr defaultRowHeight="15.6" x14ac:dyDescent="0.3"/>
  <cols>
    <col min="1" max="1" width="62" style="11" customWidth="1"/>
    <col min="2" max="2" width="14.44140625" style="11" customWidth="1"/>
    <col min="3" max="3" width="14" style="11" customWidth="1"/>
    <col min="4" max="4" width="13.88671875" style="11" customWidth="1"/>
    <col min="5" max="5" width="10.77734375" style="11" customWidth="1"/>
    <col min="6" max="246" width="9.109375" customWidth="1"/>
  </cols>
  <sheetData>
    <row r="1" spans="1:5" hidden="1" x14ac:dyDescent="0.3">
      <c r="A1" s="6"/>
      <c r="B1" s="6"/>
      <c r="C1" s="26" t="s">
        <v>296</v>
      </c>
      <c r="D1" s="26"/>
      <c r="E1" s="26"/>
    </row>
    <row r="2" spans="1:5" hidden="1" x14ac:dyDescent="0.3">
      <c r="A2" s="6"/>
      <c r="B2" s="6"/>
      <c r="C2" s="26" t="s">
        <v>295</v>
      </c>
      <c r="D2" s="26"/>
      <c r="E2" s="26"/>
    </row>
    <row r="3" spans="1:5" hidden="1" x14ac:dyDescent="0.3">
      <c r="A3" s="6"/>
      <c r="B3" s="6"/>
      <c r="C3" s="26" t="s">
        <v>294</v>
      </c>
      <c r="D3" s="26"/>
      <c r="E3" s="26"/>
    </row>
    <row r="4" spans="1:5" hidden="1" x14ac:dyDescent="0.3">
      <c r="A4" s="6"/>
      <c r="B4" s="6"/>
      <c r="C4" s="26" t="s">
        <v>293</v>
      </c>
      <c r="D4" s="26"/>
      <c r="E4" s="26"/>
    </row>
    <row r="5" spans="1:5" hidden="1" x14ac:dyDescent="0.3">
      <c r="A5" s="6"/>
      <c r="B5" s="6"/>
      <c r="C5" s="26" t="s">
        <v>292</v>
      </c>
      <c r="D5" s="26"/>
      <c r="E5" s="26"/>
    </row>
    <row r="6" spans="1:5" ht="16.8" x14ac:dyDescent="0.3">
      <c r="A6" s="20"/>
      <c r="B6" s="27" t="s">
        <v>304</v>
      </c>
      <c r="C6" s="27"/>
      <c r="D6" s="27"/>
      <c r="E6" s="27"/>
    </row>
    <row r="7" spans="1:5" ht="12.75" customHeight="1" x14ac:dyDescent="0.3">
      <c r="A7" s="20"/>
      <c r="B7" s="20"/>
      <c r="C7" s="20"/>
      <c r="D7" s="21"/>
      <c r="E7" s="20"/>
    </row>
    <row r="8" spans="1:5" ht="30" customHeight="1" x14ac:dyDescent="0.25">
      <c r="A8" s="25" t="s">
        <v>303</v>
      </c>
      <c r="B8" s="25"/>
      <c r="C8" s="25"/>
      <c r="D8" s="25"/>
      <c r="E8" s="25"/>
    </row>
    <row r="9" spans="1:5" ht="35.4" customHeight="1" x14ac:dyDescent="0.25">
      <c r="A9" s="25"/>
      <c r="B9" s="25"/>
      <c r="C9" s="25"/>
      <c r="D9" s="25"/>
      <c r="E9" s="25"/>
    </row>
    <row r="10" spans="1:5" hidden="1" x14ac:dyDescent="0.3">
      <c r="A10" s="1"/>
      <c r="B10" s="2"/>
      <c r="C10" s="4"/>
      <c r="D10" s="1"/>
      <c r="E10" s="6"/>
    </row>
    <row r="11" spans="1:5" ht="36.6" customHeight="1" x14ac:dyDescent="0.3">
      <c r="A11" s="6"/>
      <c r="B11" s="5"/>
      <c r="C11" s="6"/>
      <c r="D11" s="1"/>
      <c r="E11" s="2"/>
    </row>
    <row r="12" spans="1:5" ht="55.8" customHeight="1" x14ac:dyDescent="0.25">
      <c r="A12" s="18" t="s">
        <v>297</v>
      </c>
      <c r="B12" s="19" t="s">
        <v>298</v>
      </c>
      <c r="C12" s="19" t="s">
        <v>299</v>
      </c>
      <c r="D12" s="19" t="s">
        <v>300</v>
      </c>
      <c r="E12" s="19" t="s">
        <v>301</v>
      </c>
    </row>
    <row r="13" spans="1:5" ht="15.75" customHeight="1" x14ac:dyDescent="0.25">
      <c r="A13" s="18">
        <v>1</v>
      </c>
      <c r="B13" s="18">
        <v>2</v>
      </c>
      <c r="C13" s="19">
        <v>3</v>
      </c>
      <c r="D13" s="19">
        <v>4</v>
      </c>
      <c r="E13" s="19">
        <v>5</v>
      </c>
    </row>
    <row r="14" spans="1:5" ht="37.200000000000003" customHeight="1" x14ac:dyDescent="0.25">
      <c r="A14" s="22" t="s">
        <v>291</v>
      </c>
      <c r="B14" s="12" t="s">
        <v>290</v>
      </c>
      <c r="C14" s="13">
        <f>C15+C16+C17+C18+C19+C20</f>
        <v>23939.1</v>
      </c>
      <c r="D14" s="13">
        <f>D15+D16+D17+D18+D19+D20</f>
        <v>23895.699999999997</v>
      </c>
      <c r="E14" s="14">
        <v>99.81870663475236</v>
      </c>
    </row>
    <row r="15" spans="1:5" ht="37.200000000000003" customHeight="1" x14ac:dyDescent="0.25">
      <c r="A15" s="23" t="s">
        <v>289</v>
      </c>
      <c r="B15" s="15" t="s">
        <v>288</v>
      </c>
      <c r="C15" s="16">
        <v>901.3</v>
      </c>
      <c r="D15" s="16">
        <v>858</v>
      </c>
      <c r="E15" s="17">
        <v>95.195828248086102</v>
      </c>
    </row>
    <row r="16" spans="1:5" ht="46.8" customHeight="1" x14ac:dyDescent="0.25">
      <c r="A16" s="23" t="s">
        <v>287</v>
      </c>
      <c r="B16" s="15" t="s">
        <v>286</v>
      </c>
      <c r="C16" s="16">
        <v>517.70000000000005</v>
      </c>
      <c r="D16" s="16">
        <v>517.70000000000005</v>
      </c>
      <c r="E16" s="17">
        <v>100</v>
      </c>
    </row>
    <row r="17" spans="1:5" ht="46.8" customHeight="1" x14ac:dyDescent="0.25">
      <c r="A17" s="23" t="s">
        <v>285</v>
      </c>
      <c r="B17" s="15" t="s">
        <v>284</v>
      </c>
      <c r="C17" s="16">
        <v>600</v>
      </c>
      <c r="D17" s="16">
        <v>600</v>
      </c>
      <c r="E17" s="17">
        <v>100</v>
      </c>
    </row>
    <row r="18" spans="1:5" ht="32.4" customHeight="1" x14ac:dyDescent="0.25">
      <c r="A18" s="23" t="s">
        <v>283</v>
      </c>
      <c r="B18" s="15" t="s">
        <v>282</v>
      </c>
      <c r="C18" s="16">
        <v>1743</v>
      </c>
      <c r="D18" s="16">
        <v>1743</v>
      </c>
      <c r="E18" s="17">
        <v>100</v>
      </c>
    </row>
    <row r="19" spans="1:5" ht="68.400000000000006" customHeight="1" x14ac:dyDescent="0.25">
      <c r="A19" s="23" t="s">
        <v>281</v>
      </c>
      <c r="B19" s="15" t="s">
        <v>280</v>
      </c>
      <c r="C19" s="16">
        <v>11357.2</v>
      </c>
      <c r="D19" s="16">
        <v>11357.1</v>
      </c>
      <c r="E19" s="17">
        <v>99.99911950128552</v>
      </c>
    </row>
    <row r="20" spans="1:5" ht="45.6" customHeight="1" x14ac:dyDescent="0.25">
      <c r="A20" s="23" t="s">
        <v>279</v>
      </c>
      <c r="B20" s="15" t="s">
        <v>278</v>
      </c>
      <c r="C20" s="16">
        <v>8819.9</v>
      </c>
      <c r="D20" s="16">
        <v>8819.9</v>
      </c>
      <c r="E20" s="17">
        <v>100</v>
      </c>
    </row>
    <row r="21" spans="1:5" ht="33.6" customHeight="1" x14ac:dyDescent="0.25">
      <c r="A21" s="22" t="s">
        <v>277</v>
      </c>
      <c r="B21" s="12" t="s">
        <v>276</v>
      </c>
      <c r="C21" s="13">
        <f>C22+C23+C24+C25+C26+C27+C28+C29+C30+C31</f>
        <v>2748536.3</v>
      </c>
      <c r="D21" s="13">
        <f>D22+D23+D24+D25+D26+D27+D28+D29+D30+D31</f>
        <v>2686644.8000000003</v>
      </c>
      <c r="E21" s="14">
        <f>D21/C21*100</f>
        <v>97.748201469996971</v>
      </c>
    </row>
    <row r="22" spans="1:5" ht="41.4" customHeight="1" x14ac:dyDescent="0.25">
      <c r="A22" s="23" t="s">
        <v>275</v>
      </c>
      <c r="B22" s="15" t="s">
        <v>274</v>
      </c>
      <c r="C22" s="16">
        <v>1899458.7</v>
      </c>
      <c r="D22" s="16">
        <v>1899056</v>
      </c>
      <c r="E22" s="17">
        <v>99.978793958510394</v>
      </c>
    </row>
    <row r="23" spans="1:5" ht="60.6" customHeight="1" x14ac:dyDescent="0.25">
      <c r="A23" s="23" t="s">
        <v>273</v>
      </c>
      <c r="B23" s="15" t="s">
        <v>272</v>
      </c>
      <c r="C23" s="16">
        <v>27692.9</v>
      </c>
      <c r="D23" s="16">
        <v>27550.799999999999</v>
      </c>
      <c r="E23" s="17">
        <v>99.486872086347034</v>
      </c>
    </row>
    <row r="24" spans="1:5" ht="60.6" customHeight="1" x14ac:dyDescent="0.25">
      <c r="A24" s="23" t="s">
        <v>271</v>
      </c>
      <c r="B24" s="15" t="s">
        <v>270</v>
      </c>
      <c r="C24" s="16">
        <v>657.4</v>
      </c>
      <c r="D24" s="16">
        <v>633.70000000000005</v>
      </c>
      <c r="E24" s="17">
        <v>96.394888956495294</v>
      </c>
    </row>
    <row r="25" spans="1:5" ht="37.200000000000003" customHeight="1" x14ac:dyDescent="0.25">
      <c r="A25" s="23" t="s">
        <v>269</v>
      </c>
      <c r="B25" s="15" t="s">
        <v>268</v>
      </c>
      <c r="C25" s="16">
        <v>2703.5</v>
      </c>
      <c r="D25" s="16">
        <v>2703.5</v>
      </c>
      <c r="E25" s="17">
        <v>100</v>
      </c>
    </row>
    <row r="26" spans="1:5" ht="37.200000000000003" customHeight="1" x14ac:dyDescent="0.25">
      <c r="A26" s="23" t="s">
        <v>267</v>
      </c>
      <c r="B26" s="15" t="s">
        <v>266</v>
      </c>
      <c r="C26" s="16">
        <v>62.9</v>
      </c>
      <c r="D26" s="16">
        <v>21.3</v>
      </c>
      <c r="E26" s="17">
        <v>33.863275039745631</v>
      </c>
    </row>
    <row r="27" spans="1:5" ht="60.6" customHeight="1" x14ac:dyDescent="0.25">
      <c r="A27" s="23" t="s">
        <v>265</v>
      </c>
      <c r="B27" s="15" t="s">
        <v>264</v>
      </c>
      <c r="C27" s="16">
        <v>142551.79999999999</v>
      </c>
      <c r="D27" s="16">
        <v>141909</v>
      </c>
      <c r="E27" s="17">
        <v>99.549076195460188</v>
      </c>
    </row>
    <row r="28" spans="1:5" ht="35.4" customHeight="1" x14ac:dyDescent="0.25">
      <c r="A28" s="23" t="s">
        <v>263</v>
      </c>
      <c r="B28" s="15" t="s">
        <v>262</v>
      </c>
      <c r="C28" s="16">
        <v>17274.8</v>
      </c>
      <c r="D28" s="16">
        <v>17274.8</v>
      </c>
      <c r="E28" s="17">
        <v>100</v>
      </c>
    </row>
    <row r="29" spans="1:5" ht="35.4" customHeight="1" x14ac:dyDescent="0.25">
      <c r="A29" s="23" t="s">
        <v>261</v>
      </c>
      <c r="B29" s="15" t="s">
        <v>260</v>
      </c>
      <c r="C29" s="16">
        <v>1032.0999999999999</v>
      </c>
      <c r="D29" s="16">
        <v>1032.0999999999999</v>
      </c>
      <c r="E29" s="17">
        <v>100</v>
      </c>
    </row>
    <row r="30" spans="1:5" ht="81.599999999999994" customHeight="1" x14ac:dyDescent="0.25">
      <c r="A30" s="23" t="s">
        <v>259</v>
      </c>
      <c r="B30" s="15" t="s">
        <v>258</v>
      </c>
      <c r="C30" s="16">
        <v>655334.19999999995</v>
      </c>
      <c r="D30" s="16">
        <v>594695.69999999995</v>
      </c>
      <c r="E30" s="17">
        <v>90.746934922669979</v>
      </c>
    </row>
    <row r="31" spans="1:5" ht="60.6" customHeight="1" x14ac:dyDescent="0.25">
      <c r="A31" s="23" t="s">
        <v>257</v>
      </c>
      <c r="B31" s="15" t="s">
        <v>256</v>
      </c>
      <c r="C31" s="16">
        <v>1768</v>
      </c>
      <c r="D31" s="16">
        <v>1767.9</v>
      </c>
      <c r="E31" s="17">
        <v>100</v>
      </c>
    </row>
    <row r="32" spans="1:5" ht="36.6" customHeight="1" x14ac:dyDescent="0.25">
      <c r="A32" s="22" t="s">
        <v>255</v>
      </c>
      <c r="B32" s="12" t="s">
        <v>254</v>
      </c>
      <c r="C32" s="13">
        <f>C33+C37+C41</f>
        <v>372287</v>
      </c>
      <c r="D32" s="13">
        <f>D33+D37+D41</f>
        <v>371804.9</v>
      </c>
      <c r="E32" s="14">
        <v>99.870503133335305</v>
      </c>
    </row>
    <row r="33" spans="1:5" ht="36.6" customHeight="1" x14ac:dyDescent="0.25">
      <c r="A33" s="23" t="s">
        <v>253</v>
      </c>
      <c r="B33" s="15" t="s">
        <v>252</v>
      </c>
      <c r="C33" s="16">
        <f>C34+C35+C36</f>
        <v>92164.9</v>
      </c>
      <c r="D33" s="16">
        <f>D34+D35+D36</f>
        <v>92164.9</v>
      </c>
      <c r="E33" s="17">
        <v>100</v>
      </c>
    </row>
    <row r="34" spans="1:5" ht="18.600000000000001" customHeight="1" x14ac:dyDescent="0.25">
      <c r="A34" s="23" t="s">
        <v>251</v>
      </c>
      <c r="B34" s="15" t="s">
        <v>250</v>
      </c>
      <c r="C34" s="16">
        <v>44503.8</v>
      </c>
      <c r="D34" s="16">
        <v>44503.8</v>
      </c>
      <c r="E34" s="17">
        <v>100</v>
      </c>
    </row>
    <row r="35" spans="1:5" ht="18.600000000000001" customHeight="1" x14ac:dyDescent="0.25">
      <c r="A35" s="23" t="s">
        <v>249</v>
      </c>
      <c r="B35" s="15" t="s">
        <v>248</v>
      </c>
      <c r="C35" s="16">
        <v>26664</v>
      </c>
      <c r="D35" s="16">
        <v>26664</v>
      </c>
      <c r="E35" s="17">
        <v>100</v>
      </c>
    </row>
    <row r="36" spans="1:5" ht="51" customHeight="1" x14ac:dyDescent="0.25">
      <c r="A36" s="23" t="s">
        <v>247</v>
      </c>
      <c r="B36" s="15" t="s">
        <v>246</v>
      </c>
      <c r="C36" s="16">
        <v>20997.1</v>
      </c>
      <c r="D36" s="16">
        <v>20997.1</v>
      </c>
      <c r="E36" s="17">
        <v>100</v>
      </c>
    </row>
    <row r="37" spans="1:5" ht="33.6" customHeight="1" x14ac:dyDescent="0.25">
      <c r="A37" s="23" t="s">
        <v>245</v>
      </c>
      <c r="B37" s="15" t="s">
        <v>244</v>
      </c>
      <c r="C37" s="16">
        <f>C38+C39+C40</f>
        <v>269883.09999999998</v>
      </c>
      <c r="D37" s="16">
        <f>D38+D39+D40</f>
        <v>269883.09999999998</v>
      </c>
      <c r="E37" s="17">
        <v>100</v>
      </c>
    </row>
    <row r="38" spans="1:5" ht="33.6" customHeight="1" x14ac:dyDescent="0.25">
      <c r="A38" s="23" t="s">
        <v>243</v>
      </c>
      <c r="B38" s="15" t="s">
        <v>242</v>
      </c>
      <c r="C38" s="16">
        <v>119733</v>
      </c>
      <c r="D38" s="16">
        <v>119733</v>
      </c>
      <c r="E38" s="17">
        <v>100</v>
      </c>
    </row>
    <row r="39" spans="1:5" ht="33.6" customHeight="1" x14ac:dyDescent="0.25">
      <c r="A39" s="23" t="s">
        <v>241</v>
      </c>
      <c r="B39" s="15" t="s">
        <v>240</v>
      </c>
      <c r="C39" s="16">
        <v>147653.5</v>
      </c>
      <c r="D39" s="16">
        <v>147653.5</v>
      </c>
      <c r="E39" s="17">
        <v>100</v>
      </c>
    </row>
    <row r="40" spans="1:5" ht="33.6" customHeight="1" x14ac:dyDescent="0.25">
      <c r="A40" s="23" t="s">
        <v>239</v>
      </c>
      <c r="B40" s="15" t="s">
        <v>238</v>
      </c>
      <c r="C40" s="16">
        <v>2496.6</v>
      </c>
      <c r="D40" s="16">
        <v>2496.6</v>
      </c>
      <c r="E40" s="17">
        <v>100</v>
      </c>
    </row>
    <row r="41" spans="1:5" ht="33.6" customHeight="1" x14ac:dyDescent="0.25">
      <c r="A41" s="23" t="s">
        <v>237</v>
      </c>
      <c r="B41" s="15" t="s">
        <v>236</v>
      </c>
      <c r="C41" s="16">
        <f>C42</f>
        <v>10239</v>
      </c>
      <c r="D41" s="16">
        <f>D42</f>
        <v>9756.9</v>
      </c>
      <c r="E41" s="17">
        <v>95.291532376208608</v>
      </c>
    </row>
    <row r="42" spans="1:5" ht="49.2" customHeight="1" x14ac:dyDescent="0.25">
      <c r="A42" s="23" t="s">
        <v>235</v>
      </c>
      <c r="B42" s="15" t="s">
        <v>234</v>
      </c>
      <c r="C42" s="16">
        <v>10239</v>
      </c>
      <c r="D42" s="16">
        <v>9756.9</v>
      </c>
      <c r="E42" s="17">
        <v>95.291532376208608</v>
      </c>
    </row>
    <row r="43" spans="1:5" ht="34.799999999999997" customHeight="1" x14ac:dyDescent="0.25">
      <c r="A43" s="22" t="s">
        <v>233</v>
      </c>
      <c r="B43" s="12" t="s">
        <v>232</v>
      </c>
      <c r="C43" s="13">
        <f>C44+C45+C46+C47</f>
        <v>251153.5</v>
      </c>
      <c r="D43" s="13">
        <f>D44+D45+D46+D47</f>
        <v>251137.1</v>
      </c>
      <c r="E43" s="14">
        <v>99.993470128825592</v>
      </c>
    </row>
    <row r="44" spans="1:5" ht="48" customHeight="1" x14ac:dyDescent="0.25">
      <c r="A44" s="23" t="s">
        <v>231</v>
      </c>
      <c r="B44" s="15" t="s">
        <v>230</v>
      </c>
      <c r="C44" s="16">
        <v>223331.1</v>
      </c>
      <c r="D44" s="16">
        <v>223314.7</v>
      </c>
      <c r="E44" s="17">
        <v>99.992701416283452</v>
      </c>
    </row>
    <row r="45" spans="1:5" ht="61.8" customHeight="1" x14ac:dyDescent="0.25">
      <c r="A45" s="23" t="s">
        <v>229</v>
      </c>
      <c r="B45" s="15" t="s">
        <v>228</v>
      </c>
      <c r="C45" s="16">
        <v>8712.7999999999993</v>
      </c>
      <c r="D45" s="16">
        <v>8712.7999999999993</v>
      </c>
      <c r="E45" s="17">
        <v>100</v>
      </c>
    </row>
    <row r="46" spans="1:5" ht="33" customHeight="1" x14ac:dyDescent="0.25">
      <c r="A46" s="23" t="s">
        <v>227</v>
      </c>
      <c r="B46" s="15" t="s">
        <v>226</v>
      </c>
      <c r="C46" s="16">
        <v>18519.599999999999</v>
      </c>
      <c r="D46" s="16">
        <v>18519.599999999999</v>
      </c>
      <c r="E46" s="17">
        <v>99.999460034449783</v>
      </c>
    </row>
    <row r="47" spans="1:5" ht="52.2" customHeight="1" x14ac:dyDescent="0.25">
      <c r="A47" s="23" t="s">
        <v>225</v>
      </c>
      <c r="B47" s="15" t="s">
        <v>224</v>
      </c>
      <c r="C47" s="16">
        <v>590</v>
      </c>
      <c r="D47" s="16">
        <v>590</v>
      </c>
      <c r="E47" s="17">
        <v>100</v>
      </c>
    </row>
    <row r="48" spans="1:5" ht="34.200000000000003" customHeight="1" x14ac:dyDescent="0.25">
      <c r="A48" s="22" t="s">
        <v>223</v>
      </c>
      <c r="B48" s="12" t="s">
        <v>222</v>
      </c>
      <c r="C48" s="13">
        <f>C49+C55</f>
        <v>85968.599999999991</v>
      </c>
      <c r="D48" s="13">
        <f>D49+D55</f>
        <v>85926.399999999994</v>
      </c>
      <c r="E48" s="14">
        <v>99.951028631384006</v>
      </c>
    </row>
    <row r="49" spans="1:5" ht="27.6" customHeight="1" x14ac:dyDescent="0.25">
      <c r="A49" s="23" t="s">
        <v>221</v>
      </c>
      <c r="B49" s="15" t="s">
        <v>220</v>
      </c>
      <c r="C49" s="16">
        <f>C50+C51+C52+C53+C54</f>
        <v>74537.2</v>
      </c>
      <c r="D49" s="16">
        <f>D50+D51+D52+D53+D54</f>
        <v>74519</v>
      </c>
      <c r="E49" s="17">
        <v>99.975716823277523</v>
      </c>
    </row>
    <row r="50" spans="1:5" ht="34.200000000000003" customHeight="1" x14ac:dyDescent="0.25">
      <c r="A50" s="23" t="s">
        <v>219</v>
      </c>
      <c r="B50" s="15" t="s">
        <v>218</v>
      </c>
      <c r="C50" s="16">
        <v>1536.6</v>
      </c>
      <c r="D50" s="16">
        <v>1536.6</v>
      </c>
      <c r="E50" s="17">
        <v>100</v>
      </c>
    </row>
    <row r="51" spans="1:5" ht="34.200000000000003" customHeight="1" x14ac:dyDescent="0.25">
      <c r="A51" s="23" t="s">
        <v>217</v>
      </c>
      <c r="B51" s="15" t="s">
        <v>216</v>
      </c>
      <c r="C51" s="16">
        <v>100</v>
      </c>
      <c r="D51" s="16">
        <v>100</v>
      </c>
      <c r="E51" s="17">
        <v>100</v>
      </c>
    </row>
    <row r="52" spans="1:5" ht="30.6" customHeight="1" x14ac:dyDescent="0.25">
      <c r="A52" s="23" t="s">
        <v>215</v>
      </c>
      <c r="B52" s="15" t="s">
        <v>214</v>
      </c>
      <c r="C52" s="16">
        <v>1298.2</v>
      </c>
      <c r="D52" s="16">
        <v>1298.2</v>
      </c>
      <c r="E52" s="17">
        <v>100</v>
      </c>
    </row>
    <row r="53" spans="1:5" ht="60.6" customHeight="1" x14ac:dyDescent="0.25">
      <c r="A53" s="23" t="s">
        <v>213</v>
      </c>
      <c r="B53" s="15" t="s">
        <v>212</v>
      </c>
      <c r="C53" s="16">
        <v>59637.2</v>
      </c>
      <c r="D53" s="16">
        <v>59637.2</v>
      </c>
      <c r="E53" s="17">
        <v>100.00016768057522</v>
      </c>
    </row>
    <row r="54" spans="1:5" ht="51" customHeight="1" x14ac:dyDescent="0.25">
      <c r="A54" s="23" t="s">
        <v>211</v>
      </c>
      <c r="B54" s="15" t="s">
        <v>210</v>
      </c>
      <c r="C54" s="16">
        <v>11965.2</v>
      </c>
      <c r="D54" s="16">
        <v>11947</v>
      </c>
      <c r="E54" s="17">
        <v>99.847892220773574</v>
      </c>
    </row>
    <row r="55" spans="1:5" ht="21" customHeight="1" x14ac:dyDescent="0.25">
      <c r="A55" s="23" t="s">
        <v>209</v>
      </c>
      <c r="B55" s="15" t="s">
        <v>208</v>
      </c>
      <c r="C55" s="16">
        <f>C56+C57+C58</f>
        <v>11431.399999999998</v>
      </c>
      <c r="D55" s="16">
        <f>D56+D57+D58</f>
        <v>11407.399999999998</v>
      </c>
      <c r="E55" s="17">
        <v>99.790051962139373</v>
      </c>
    </row>
    <row r="56" spans="1:5" ht="80.400000000000006" customHeight="1" x14ac:dyDescent="0.25">
      <c r="A56" s="23" t="s">
        <v>207</v>
      </c>
      <c r="B56" s="15" t="s">
        <v>206</v>
      </c>
      <c r="C56" s="16">
        <v>4864.7</v>
      </c>
      <c r="D56" s="16">
        <v>4840.7</v>
      </c>
      <c r="E56" s="17">
        <v>99.506649947581565</v>
      </c>
    </row>
    <row r="57" spans="1:5" ht="55.8" customHeight="1" x14ac:dyDescent="0.25">
      <c r="A57" s="23" t="s">
        <v>205</v>
      </c>
      <c r="B57" s="15" t="s">
        <v>204</v>
      </c>
      <c r="C57" s="16">
        <v>6011.9</v>
      </c>
      <c r="D57" s="16">
        <v>6011.9</v>
      </c>
      <c r="E57" s="17">
        <v>100</v>
      </c>
    </row>
    <row r="58" spans="1:5" ht="64.2" customHeight="1" x14ac:dyDescent="0.25">
      <c r="A58" s="23" t="s">
        <v>203</v>
      </c>
      <c r="B58" s="15" t="s">
        <v>202</v>
      </c>
      <c r="C58" s="16">
        <v>554.79999999999995</v>
      </c>
      <c r="D58" s="16">
        <v>554.79999999999995</v>
      </c>
      <c r="E58" s="17">
        <v>100</v>
      </c>
    </row>
    <row r="59" spans="1:5" ht="36" customHeight="1" x14ac:dyDescent="0.25">
      <c r="A59" s="22" t="s">
        <v>201</v>
      </c>
      <c r="B59" s="12" t="s">
        <v>200</v>
      </c>
      <c r="C59" s="13">
        <f>C60+C64+C70</f>
        <v>864500.9</v>
      </c>
      <c r="D59" s="13">
        <f>D60+D64+D70</f>
        <v>829208.7</v>
      </c>
      <c r="E59" s="14">
        <v>95.917621369740615</v>
      </c>
    </row>
    <row r="60" spans="1:5" ht="30.6" customHeight="1" x14ac:dyDescent="0.25">
      <c r="A60" s="23" t="s">
        <v>199</v>
      </c>
      <c r="B60" s="15" t="s">
        <v>198</v>
      </c>
      <c r="C60" s="16">
        <f>C61+C62+C63</f>
        <v>16929.3</v>
      </c>
      <c r="D60" s="16">
        <f>D61+D62+D63</f>
        <v>16929.3</v>
      </c>
      <c r="E60" s="17">
        <v>100</v>
      </c>
    </row>
    <row r="61" spans="1:5" ht="48.6" customHeight="1" x14ac:dyDescent="0.25">
      <c r="A61" s="23" t="s">
        <v>197</v>
      </c>
      <c r="B61" s="15" t="s">
        <v>196</v>
      </c>
      <c r="C61" s="16">
        <v>4530</v>
      </c>
      <c r="D61" s="16">
        <v>4530</v>
      </c>
      <c r="E61" s="17">
        <v>100</v>
      </c>
    </row>
    <row r="62" spans="1:5" ht="65.400000000000006" customHeight="1" x14ac:dyDescent="0.25">
      <c r="A62" s="23" t="s">
        <v>195</v>
      </c>
      <c r="B62" s="15" t="s">
        <v>194</v>
      </c>
      <c r="C62" s="16">
        <v>11999.3</v>
      </c>
      <c r="D62" s="16">
        <v>11999.3</v>
      </c>
      <c r="E62" s="17">
        <v>100</v>
      </c>
    </row>
    <row r="63" spans="1:5" ht="40.799999999999997" customHeight="1" x14ac:dyDescent="0.25">
      <c r="A63" s="23" t="s">
        <v>193</v>
      </c>
      <c r="B63" s="15" t="s">
        <v>192</v>
      </c>
      <c r="C63" s="16">
        <v>400</v>
      </c>
      <c r="D63" s="16">
        <v>400</v>
      </c>
      <c r="E63" s="17">
        <v>100</v>
      </c>
    </row>
    <row r="64" spans="1:5" ht="34.200000000000003" customHeight="1" x14ac:dyDescent="0.25">
      <c r="A64" s="23" t="s">
        <v>191</v>
      </c>
      <c r="B64" s="15" t="s">
        <v>190</v>
      </c>
      <c r="C64" s="16">
        <f>C65+C66+C67+C68+C69</f>
        <v>822422.5</v>
      </c>
      <c r="D64" s="16">
        <f>D65+D66+D67+D68+D69</f>
        <v>787130.29999999993</v>
      </c>
      <c r="E64" s="17">
        <v>95.708750672555766</v>
      </c>
    </row>
    <row r="65" spans="1:5" ht="31.8" customHeight="1" x14ac:dyDescent="0.25">
      <c r="A65" s="23" t="s">
        <v>189</v>
      </c>
      <c r="B65" s="15" t="s">
        <v>188</v>
      </c>
      <c r="C65" s="16">
        <v>58353.599999999999</v>
      </c>
      <c r="D65" s="16">
        <v>58024.7</v>
      </c>
      <c r="E65" s="17">
        <v>99.436367250692328</v>
      </c>
    </row>
    <row r="66" spans="1:5" ht="22.2" customHeight="1" x14ac:dyDescent="0.25">
      <c r="A66" s="23" t="s">
        <v>187</v>
      </c>
      <c r="B66" s="15" t="s">
        <v>186</v>
      </c>
      <c r="C66" s="16">
        <v>583751</v>
      </c>
      <c r="D66" s="16">
        <v>582142.19999999995</v>
      </c>
      <c r="E66" s="17">
        <v>99.724403041707845</v>
      </c>
    </row>
    <row r="67" spans="1:5" ht="31.8" customHeight="1" x14ac:dyDescent="0.25">
      <c r="A67" s="23" t="s">
        <v>185</v>
      </c>
      <c r="B67" s="15" t="s">
        <v>184</v>
      </c>
      <c r="C67" s="16">
        <v>1342.3</v>
      </c>
      <c r="D67" s="16">
        <v>1342.3</v>
      </c>
      <c r="E67" s="17">
        <v>100</v>
      </c>
    </row>
    <row r="68" spans="1:5" ht="114" customHeight="1" x14ac:dyDescent="0.25">
      <c r="A68" s="23" t="s">
        <v>183</v>
      </c>
      <c r="B68" s="15" t="s">
        <v>182</v>
      </c>
      <c r="C68" s="16">
        <v>150</v>
      </c>
      <c r="D68" s="16">
        <v>150</v>
      </c>
      <c r="E68" s="17">
        <v>100</v>
      </c>
    </row>
    <row r="69" spans="1:5" ht="32.4" customHeight="1" x14ac:dyDescent="0.25">
      <c r="A69" s="23" t="s">
        <v>181</v>
      </c>
      <c r="B69" s="15" t="s">
        <v>180</v>
      </c>
      <c r="C69" s="16">
        <v>178825.60000000001</v>
      </c>
      <c r="D69" s="16">
        <v>145471.1</v>
      </c>
      <c r="E69" s="17">
        <v>81.348028470196653</v>
      </c>
    </row>
    <row r="70" spans="1:5" ht="51.6" customHeight="1" x14ac:dyDescent="0.25">
      <c r="A70" s="23" t="s">
        <v>179</v>
      </c>
      <c r="B70" s="15" t="s">
        <v>178</v>
      </c>
      <c r="C70" s="16">
        <f>C71+C72+C73</f>
        <v>25149.100000000002</v>
      </c>
      <c r="D70" s="16">
        <f>D71+D72+D73</f>
        <v>25149.100000000002</v>
      </c>
      <c r="E70" s="17">
        <v>100</v>
      </c>
    </row>
    <row r="71" spans="1:5" ht="31.2" customHeight="1" x14ac:dyDescent="0.25">
      <c r="A71" s="23" t="s">
        <v>177</v>
      </c>
      <c r="B71" s="15" t="s">
        <v>176</v>
      </c>
      <c r="C71" s="16">
        <v>22259.7</v>
      </c>
      <c r="D71" s="16">
        <v>22259.7</v>
      </c>
      <c r="E71" s="17">
        <v>100</v>
      </c>
    </row>
    <row r="72" spans="1:5" ht="60.6" customHeight="1" x14ac:dyDescent="0.25">
      <c r="A72" s="23" t="s">
        <v>175</v>
      </c>
      <c r="B72" s="15" t="s">
        <v>174</v>
      </c>
      <c r="C72" s="16">
        <v>2882.9</v>
      </c>
      <c r="D72" s="16">
        <v>2882.9</v>
      </c>
      <c r="E72" s="17">
        <v>100</v>
      </c>
    </row>
    <row r="73" spans="1:5" ht="46.8" customHeight="1" x14ac:dyDescent="0.25">
      <c r="A73" s="23" t="s">
        <v>173</v>
      </c>
      <c r="B73" s="15" t="s">
        <v>172</v>
      </c>
      <c r="C73" s="16">
        <v>6.5</v>
      </c>
      <c r="D73" s="16">
        <v>6.5</v>
      </c>
      <c r="E73" s="17">
        <v>100</v>
      </c>
    </row>
    <row r="74" spans="1:5" ht="47.4" customHeight="1" x14ac:dyDescent="0.25">
      <c r="A74" s="22" t="s">
        <v>171</v>
      </c>
      <c r="B74" s="12" t="s">
        <v>170</v>
      </c>
      <c r="C74" s="13">
        <f>C75+C76+C77+C78+C79+C80</f>
        <v>392916.9</v>
      </c>
      <c r="D74" s="13">
        <f>D75+D76+D77+D78+D79+D80</f>
        <v>381952.10000000003</v>
      </c>
      <c r="E74" s="14">
        <v>97.209384477990127</v>
      </c>
    </row>
    <row r="75" spans="1:5" ht="60.6" customHeight="1" x14ac:dyDescent="0.25">
      <c r="A75" s="23" t="s">
        <v>169</v>
      </c>
      <c r="B75" s="15" t="s">
        <v>168</v>
      </c>
      <c r="C75" s="16">
        <v>211555</v>
      </c>
      <c r="D75" s="16">
        <v>201916.6</v>
      </c>
      <c r="E75" s="17">
        <v>95.444021649216509</v>
      </c>
    </row>
    <row r="76" spans="1:5" ht="32.4" customHeight="1" x14ac:dyDescent="0.25">
      <c r="A76" s="23" t="s">
        <v>167</v>
      </c>
      <c r="B76" s="15" t="s">
        <v>166</v>
      </c>
      <c r="C76" s="16">
        <v>119701.4</v>
      </c>
      <c r="D76" s="16">
        <v>119701.3</v>
      </c>
      <c r="E76" s="17">
        <v>99.999916458788292</v>
      </c>
    </row>
    <row r="77" spans="1:5" ht="64.2" customHeight="1" x14ac:dyDescent="0.25">
      <c r="A77" s="23" t="s">
        <v>165</v>
      </c>
      <c r="B77" s="15" t="s">
        <v>164</v>
      </c>
      <c r="C77" s="16">
        <v>54993.3</v>
      </c>
      <c r="D77" s="16">
        <v>54313.2</v>
      </c>
      <c r="E77" s="17">
        <v>98.763303893383366</v>
      </c>
    </row>
    <row r="78" spans="1:5" ht="32.4" customHeight="1" x14ac:dyDescent="0.25">
      <c r="A78" s="23" t="s">
        <v>163</v>
      </c>
      <c r="B78" s="15" t="s">
        <v>162</v>
      </c>
      <c r="C78" s="16">
        <v>6209.4</v>
      </c>
      <c r="D78" s="16">
        <v>5783.3</v>
      </c>
      <c r="E78" s="17">
        <v>93.137823300157834</v>
      </c>
    </row>
    <row r="79" spans="1:5" ht="46.8" customHeight="1" x14ac:dyDescent="0.25">
      <c r="A79" s="23" t="s">
        <v>161</v>
      </c>
      <c r="B79" s="15" t="s">
        <v>160</v>
      </c>
      <c r="C79" s="16">
        <v>400</v>
      </c>
      <c r="D79" s="16">
        <v>179.9</v>
      </c>
      <c r="E79" s="17">
        <v>44.975000000000001</v>
      </c>
    </row>
    <row r="80" spans="1:5" ht="64.2" customHeight="1" x14ac:dyDescent="0.25">
      <c r="A80" s="23" t="s">
        <v>159</v>
      </c>
      <c r="B80" s="15" t="s">
        <v>158</v>
      </c>
      <c r="C80" s="16">
        <v>57.8</v>
      </c>
      <c r="D80" s="16">
        <v>57.8</v>
      </c>
      <c r="E80" s="17">
        <v>100</v>
      </c>
    </row>
    <row r="81" spans="1:5" ht="34.200000000000003" customHeight="1" x14ac:dyDescent="0.25">
      <c r="A81" s="22" t="s">
        <v>157</v>
      </c>
      <c r="B81" s="12" t="s">
        <v>156</v>
      </c>
      <c r="C81" s="13">
        <f>C82+C87</f>
        <v>668864.69999999995</v>
      </c>
      <c r="D81" s="13">
        <f>D82+D87</f>
        <v>659652.5</v>
      </c>
      <c r="E81" s="14">
        <v>98.622710990728024</v>
      </c>
    </row>
    <row r="82" spans="1:5" ht="34.200000000000003" customHeight="1" x14ac:dyDescent="0.25">
      <c r="A82" s="23" t="s">
        <v>155</v>
      </c>
      <c r="B82" s="15" t="s">
        <v>154</v>
      </c>
      <c r="C82" s="16">
        <f>C83+C84+C85+C86</f>
        <v>398706.8</v>
      </c>
      <c r="D82" s="16">
        <f>D83+D84+D85+D86</f>
        <v>392895.4</v>
      </c>
      <c r="E82" s="17">
        <v>98.542437701087621</v>
      </c>
    </row>
    <row r="83" spans="1:5" ht="51.6" customHeight="1" x14ac:dyDescent="0.25">
      <c r="A83" s="23" t="s">
        <v>153</v>
      </c>
      <c r="B83" s="15" t="s">
        <v>152</v>
      </c>
      <c r="C83" s="16">
        <v>22568.9</v>
      </c>
      <c r="D83" s="16">
        <v>22568.9</v>
      </c>
      <c r="E83" s="17">
        <v>100</v>
      </c>
    </row>
    <row r="84" spans="1:5" ht="51.6" customHeight="1" x14ac:dyDescent="0.25">
      <c r="A84" s="23" t="s">
        <v>151</v>
      </c>
      <c r="B84" s="15" t="s">
        <v>150</v>
      </c>
      <c r="C84" s="16">
        <v>1200</v>
      </c>
      <c r="D84" s="16">
        <v>1200</v>
      </c>
      <c r="E84" s="17">
        <v>100</v>
      </c>
    </row>
    <row r="85" spans="1:5" ht="51.6" customHeight="1" x14ac:dyDescent="0.25">
      <c r="A85" s="23" t="s">
        <v>149</v>
      </c>
      <c r="B85" s="15" t="s">
        <v>148</v>
      </c>
      <c r="C85" s="16">
        <v>189405.3</v>
      </c>
      <c r="D85" s="16">
        <v>187873.3</v>
      </c>
      <c r="E85" s="17">
        <v>99.191152517907369</v>
      </c>
    </row>
    <row r="86" spans="1:5" ht="22.2" customHeight="1" x14ac:dyDescent="0.25">
      <c r="A86" s="23" t="s">
        <v>147</v>
      </c>
      <c r="B86" s="15" t="s">
        <v>146</v>
      </c>
      <c r="C86" s="16">
        <v>185532.6</v>
      </c>
      <c r="D86" s="16">
        <v>181253.2</v>
      </c>
      <c r="E86" s="17">
        <v>97.693451177852296</v>
      </c>
    </row>
    <row r="87" spans="1:5" ht="22.2" customHeight="1" x14ac:dyDescent="0.25">
      <c r="A87" s="23" t="s">
        <v>145</v>
      </c>
      <c r="B87" s="15" t="s">
        <v>144</v>
      </c>
      <c r="C87" s="16">
        <f>C88+C89+C90+C91+C92</f>
        <v>270157.90000000002</v>
      </c>
      <c r="D87" s="16">
        <f>D88+D89+D90+D91+D92</f>
        <v>266757.09999999998</v>
      </c>
      <c r="E87" s="17">
        <v>98.741180620666626</v>
      </c>
    </row>
    <row r="88" spans="1:5" ht="22.2" customHeight="1" x14ac:dyDescent="0.25">
      <c r="A88" s="23" t="s">
        <v>143</v>
      </c>
      <c r="B88" s="15" t="s">
        <v>142</v>
      </c>
      <c r="C88" s="16">
        <v>132925.9</v>
      </c>
      <c r="D88" s="16">
        <v>131491.5</v>
      </c>
      <c r="E88" s="17">
        <v>98.920902547960935</v>
      </c>
    </row>
    <row r="89" spans="1:5" ht="49.2" customHeight="1" x14ac:dyDescent="0.25">
      <c r="A89" s="23" t="s">
        <v>141</v>
      </c>
      <c r="B89" s="15" t="s">
        <v>140</v>
      </c>
      <c r="C89" s="16">
        <v>4798.7</v>
      </c>
      <c r="D89" s="16">
        <v>3841</v>
      </c>
      <c r="E89" s="17">
        <v>80.042511513534919</v>
      </c>
    </row>
    <row r="90" spans="1:5" ht="39.6" customHeight="1" x14ac:dyDescent="0.25">
      <c r="A90" s="23" t="s">
        <v>139</v>
      </c>
      <c r="B90" s="15" t="s">
        <v>138</v>
      </c>
      <c r="C90" s="16">
        <v>50</v>
      </c>
      <c r="D90" s="16">
        <v>0</v>
      </c>
      <c r="E90" s="17">
        <v>0</v>
      </c>
    </row>
    <row r="91" spans="1:5" ht="39.6" customHeight="1" x14ac:dyDescent="0.25">
      <c r="A91" s="23" t="s">
        <v>137</v>
      </c>
      <c r="B91" s="15" t="s">
        <v>136</v>
      </c>
      <c r="C91" s="16">
        <v>120070.8</v>
      </c>
      <c r="D91" s="16">
        <v>119115.9</v>
      </c>
      <c r="E91" s="17">
        <v>99.204719215662763</v>
      </c>
    </row>
    <row r="92" spans="1:5" ht="39.6" customHeight="1" x14ac:dyDescent="0.25">
      <c r="A92" s="23" t="s">
        <v>135</v>
      </c>
      <c r="B92" s="15" t="s">
        <v>134</v>
      </c>
      <c r="C92" s="16">
        <v>12312.5</v>
      </c>
      <c r="D92" s="16">
        <v>12308.7</v>
      </c>
      <c r="E92" s="17">
        <v>99.969137055837564</v>
      </c>
    </row>
    <row r="93" spans="1:5" ht="40.200000000000003" customHeight="1" x14ac:dyDescent="0.25">
      <c r="A93" s="22" t="s">
        <v>133</v>
      </c>
      <c r="B93" s="12" t="s">
        <v>132</v>
      </c>
      <c r="C93" s="13">
        <f>C94</f>
        <v>97310</v>
      </c>
      <c r="D93" s="13">
        <f>D94</f>
        <v>97087</v>
      </c>
      <c r="E93" s="14">
        <v>99.770835474257524</v>
      </c>
    </row>
    <row r="94" spans="1:5" ht="34.200000000000003" customHeight="1" x14ac:dyDescent="0.25">
      <c r="A94" s="23" t="s">
        <v>131</v>
      </c>
      <c r="B94" s="15" t="s">
        <v>130</v>
      </c>
      <c r="C94" s="16">
        <f>C95+C96</f>
        <v>97310</v>
      </c>
      <c r="D94" s="16">
        <f>D95+D96</f>
        <v>97087</v>
      </c>
      <c r="E94" s="17">
        <v>99.770835474257524</v>
      </c>
    </row>
    <row r="95" spans="1:5" ht="34.200000000000003" customHeight="1" x14ac:dyDescent="0.25">
      <c r="A95" s="23" t="s">
        <v>129</v>
      </c>
      <c r="B95" s="15" t="s">
        <v>128</v>
      </c>
      <c r="C95" s="16">
        <v>39001.1</v>
      </c>
      <c r="D95" s="16">
        <v>38805.599999999999</v>
      </c>
      <c r="E95" s="17">
        <v>99.498732087043706</v>
      </c>
    </row>
    <row r="96" spans="1:5" ht="70.2" customHeight="1" x14ac:dyDescent="0.25">
      <c r="A96" s="23" t="s">
        <v>127</v>
      </c>
      <c r="B96" s="15" t="s">
        <v>126</v>
      </c>
      <c r="C96" s="16">
        <v>58308.9</v>
      </c>
      <c r="D96" s="16">
        <v>58281.4</v>
      </c>
      <c r="E96" s="17">
        <v>99.952837388460424</v>
      </c>
    </row>
    <row r="97" spans="1:5" ht="47.4" customHeight="1" x14ac:dyDescent="0.25">
      <c r="A97" s="22" t="s">
        <v>125</v>
      </c>
      <c r="B97" s="12" t="s">
        <v>124</v>
      </c>
      <c r="C97" s="13">
        <f>C98+C99+C100</f>
        <v>23601.599999999999</v>
      </c>
      <c r="D97" s="13">
        <f>D98+D99+D100</f>
        <v>23588.1</v>
      </c>
      <c r="E97" s="14">
        <v>99.942800488102506</v>
      </c>
    </row>
    <row r="98" spans="1:5" ht="50.4" customHeight="1" x14ac:dyDescent="0.25">
      <c r="A98" s="23" t="s">
        <v>123</v>
      </c>
      <c r="B98" s="15" t="s">
        <v>122</v>
      </c>
      <c r="C98" s="16">
        <v>150</v>
      </c>
      <c r="D98" s="16">
        <v>150</v>
      </c>
      <c r="E98" s="17">
        <v>100</v>
      </c>
    </row>
    <row r="99" spans="1:5" ht="47.4" customHeight="1" x14ac:dyDescent="0.25">
      <c r="A99" s="23" t="s">
        <v>121</v>
      </c>
      <c r="B99" s="15" t="s">
        <v>120</v>
      </c>
      <c r="C99" s="16">
        <v>16094.4</v>
      </c>
      <c r="D99" s="16">
        <v>16094.4</v>
      </c>
      <c r="E99" s="17">
        <v>100</v>
      </c>
    </row>
    <row r="100" spans="1:5" ht="34.200000000000003" customHeight="1" x14ac:dyDescent="0.25">
      <c r="A100" s="23" t="s">
        <v>119</v>
      </c>
      <c r="B100" s="15" t="s">
        <v>118</v>
      </c>
      <c r="C100" s="16">
        <v>7357.2</v>
      </c>
      <c r="D100" s="16">
        <v>7343.7</v>
      </c>
      <c r="E100" s="17">
        <v>99.816506279562873</v>
      </c>
    </row>
    <row r="101" spans="1:5" ht="32.4" customHeight="1" x14ac:dyDescent="0.25">
      <c r="A101" s="22" t="s">
        <v>117</v>
      </c>
      <c r="B101" s="12" t="s">
        <v>116</v>
      </c>
      <c r="C101" s="13">
        <f>C102+C103</f>
        <v>3830.7999999999997</v>
      </c>
      <c r="D101" s="13">
        <f>D102+D103</f>
        <v>3829.1</v>
      </c>
      <c r="E101" s="14">
        <v>99.955622846402832</v>
      </c>
    </row>
    <row r="102" spans="1:5" ht="64.8" customHeight="1" x14ac:dyDescent="0.25">
      <c r="A102" s="23" t="s">
        <v>115</v>
      </c>
      <c r="B102" s="15" t="s">
        <v>114</v>
      </c>
      <c r="C102" s="16">
        <v>3818.1</v>
      </c>
      <c r="D102" s="16">
        <v>3816.4</v>
      </c>
      <c r="E102" s="17">
        <v>99.955475236374113</v>
      </c>
    </row>
    <row r="103" spans="1:5" ht="63" customHeight="1" x14ac:dyDescent="0.25">
      <c r="A103" s="23" t="s">
        <v>113</v>
      </c>
      <c r="B103" s="15" t="s">
        <v>112</v>
      </c>
      <c r="C103" s="16">
        <v>12.7</v>
      </c>
      <c r="D103" s="16">
        <v>12.7</v>
      </c>
      <c r="E103" s="17">
        <v>100</v>
      </c>
    </row>
    <row r="104" spans="1:5" ht="37.799999999999997" customHeight="1" x14ac:dyDescent="0.25">
      <c r="A104" s="22" t="s">
        <v>111</v>
      </c>
      <c r="B104" s="12" t="s">
        <v>110</v>
      </c>
      <c r="C104" s="13">
        <f>C105+C107+C113+C115</f>
        <v>411991</v>
      </c>
      <c r="D104" s="13">
        <v>401269.7</v>
      </c>
      <c r="E104" s="14">
        <v>97.397685871778748</v>
      </c>
    </row>
    <row r="105" spans="1:5" ht="54.6" customHeight="1" x14ac:dyDescent="0.25">
      <c r="A105" s="23" t="s">
        <v>109</v>
      </c>
      <c r="B105" s="15" t="s">
        <v>108</v>
      </c>
      <c r="C105" s="16">
        <f>C106</f>
        <v>391251.5</v>
      </c>
      <c r="D105" s="16">
        <v>380530.2</v>
      </c>
      <c r="E105" s="17">
        <v>97.259716576166483</v>
      </c>
    </row>
    <row r="106" spans="1:5" ht="67.2" customHeight="1" x14ac:dyDescent="0.25">
      <c r="A106" s="23" t="s">
        <v>107</v>
      </c>
      <c r="B106" s="15" t="s">
        <v>106</v>
      </c>
      <c r="C106" s="16">
        <v>391251.5</v>
      </c>
      <c r="D106" s="16">
        <v>380530.2</v>
      </c>
      <c r="E106" s="17">
        <v>97.259716576166483</v>
      </c>
    </row>
    <row r="107" spans="1:5" ht="40.200000000000003" customHeight="1" x14ac:dyDescent="0.25">
      <c r="A107" s="23" t="s">
        <v>105</v>
      </c>
      <c r="B107" s="15" t="s">
        <v>104</v>
      </c>
      <c r="C107" s="16">
        <f>C108+C109+C110+C111+C112</f>
        <v>6559.7999999999993</v>
      </c>
      <c r="D107" s="16">
        <f>D108+D109+D110+D111+D112</f>
        <v>6559.7999999999993</v>
      </c>
      <c r="E107" s="17">
        <v>100</v>
      </c>
    </row>
    <row r="108" spans="1:5" ht="67.2" customHeight="1" x14ac:dyDescent="0.25">
      <c r="A108" s="23" t="s">
        <v>103</v>
      </c>
      <c r="B108" s="15" t="s">
        <v>102</v>
      </c>
      <c r="C108" s="16">
        <v>1000</v>
      </c>
      <c r="D108" s="16">
        <v>1000</v>
      </c>
      <c r="E108" s="17">
        <v>100</v>
      </c>
    </row>
    <row r="109" spans="1:5" ht="30" customHeight="1" x14ac:dyDescent="0.25">
      <c r="A109" s="23" t="s">
        <v>101</v>
      </c>
      <c r="B109" s="15" t="s">
        <v>100</v>
      </c>
      <c r="C109" s="16">
        <v>500</v>
      </c>
      <c r="D109" s="16">
        <v>500</v>
      </c>
      <c r="E109" s="17">
        <v>100</v>
      </c>
    </row>
    <row r="110" spans="1:5" ht="46.8" customHeight="1" x14ac:dyDescent="0.25">
      <c r="A110" s="23" t="s">
        <v>99</v>
      </c>
      <c r="B110" s="15" t="s">
        <v>98</v>
      </c>
      <c r="C110" s="16">
        <v>1000</v>
      </c>
      <c r="D110" s="16">
        <v>1000</v>
      </c>
      <c r="E110" s="17">
        <v>100</v>
      </c>
    </row>
    <row r="111" spans="1:5" ht="51" customHeight="1" x14ac:dyDescent="0.25">
      <c r="A111" s="23" t="s">
        <v>97</v>
      </c>
      <c r="B111" s="15" t="s">
        <v>96</v>
      </c>
      <c r="C111" s="16">
        <v>307.10000000000002</v>
      </c>
      <c r="D111" s="16">
        <v>307.10000000000002</v>
      </c>
      <c r="E111" s="17">
        <v>100</v>
      </c>
    </row>
    <row r="112" spans="1:5" ht="51" customHeight="1" x14ac:dyDescent="0.25">
      <c r="A112" s="23" t="s">
        <v>95</v>
      </c>
      <c r="B112" s="15" t="s">
        <v>94</v>
      </c>
      <c r="C112" s="16">
        <v>3752.7</v>
      </c>
      <c r="D112" s="16">
        <v>3752.7</v>
      </c>
      <c r="E112" s="17">
        <v>100</v>
      </c>
    </row>
    <row r="113" spans="1:5" ht="29.4" customHeight="1" x14ac:dyDescent="0.25">
      <c r="A113" s="23" t="s">
        <v>93</v>
      </c>
      <c r="B113" s="15" t="s">
        <v>92</v>
      </c>
      <c r="C113" s="16">
        <v>11951.3</v>
      </c>
      <c r="D113" s="16">
        <v>11951.3</v>
      </c>
      <c r="E113" s="17">
        <v>100</v>
      </c>
    </row>
    <row r="114" spans="1:5" ht="60.6" customHeight="1" x14ac:dyDescent="0.25">
      <c r="A114" s="23" t="s">
        <v>91</v>
      </c>
      <c r="B114" s="15" t="s">
        <v>90</v>
      </c>
      <c r="C114" s="16">
        <v>11951.3</v>
      </c>
      <c r="D114" s="16">
        <v>11951.3</v>
      </c>
      <c r="E114" s="17">
        <v>100</v>
      </c>
    </row>
    <row r="115" spans="1:5" ht="26.4" customHeight="1" x14ac:dyDescent="0.25">
      <c r="A115" s="23" t="s">
        <v>89</v>
      </c>
      <c r="B115" s="15" t="s">
        <v>88</v>
      </c>
      <c r="C115" s="16">
        <f>C116+C117</f>
        <v>2228.4</v>
      </c>
      <c r="D115" s="16">
        <f>D116+D117</f>
        <v>2228.4</v>
      </c>
      <c r="E115" s="17">
        <v>100.00448752468138</v>
      </c>
    </row>
    <row r="116" spans="1:5" ht="34.799999999999997" customHeight="1" x14ac:dyDescent="0.25">
      <c r="A116" s="23" t="s">
        <v>87</v>
      </c>
      <c r="B116" s="15" t="s">
        <v>86</v>
      </c>
      <c r="C116" s="16">
        <v>99.9</v>
      </c>
      <c r="D116" s="16">
        <v>99.9</v>
      </c>
      <c r="E116" s="17">
        <v>100</v>
      </c>
    </row>
    <row r="117" spans="1:5" ht="60.6" customHeight="1" x14ac:dyDescent="0.25">
      <c r="A117" s="23" t="s">
        <v>85</v>
      </c>
      <c r="B117" s="15" t="s">
        <v>84</v>
      </c>
      <c r="C117" s="16">
        <v>2128.5</v>
      </c>
      <c r="D117" s="16">
        <v>2128.5</v>
      </c>
      <c r="E117" s="17">
        <v>100</v>
      </c>
    </row>
    <row r="118" spans="1:5" ht="40.200000000000003" customHeight="1" x14ac:dyDescent="0.25">
      <c r="A118" s="22" t="s">
        <v>83</v>
      </c>
      <c r="B118" s="12" t="s">
        <v>82</v>
      </c>
      <c r="C118" s="13">
        <f>C119+C120+C121</f>
        <v>8228.7000000000007</v>
      </c>
      <c r="D118" s="13">
        <f>D119+D120+D121</f>
        <v>8228.6</v>
      </c>
      <c r="E118" s="14">
        <v>99.998784741210628</v>
      </c>
    </row>
    <row r="119" spans="1:5" ht="60.6" customHeight="1" x14ac:dyDescent="0.25">
      <c r="A119" s="23" t="s">
        <v>81</v>
      </c>
      <c r="B119" s="15" t="s">
        <v>80</v>
      </c>
      <c r="C119" s="16">
        <v>1177.7</v>
      </c>
      <c r="D119" s="16">
        <v>1177.7</v>
      </c>
      <c r="E119" s="17">
        <v>100</v>
      </c>
    </row>
    <row r="120" spans="1:5" ht="64.2" customHeight="1" x14ac:dyDescent="0.25">
      <c r="A120" s="23" t="s">
        <v>79</v>
      </c>
      <c r="B120" s="15" t="s">
        <v>78</v>
      </c>
      <c r="C120" s="16">
        <v>5250.5</v>
      </c>
      <c r="D120" s="16">
        <v>5250.5</v>
      </c>
      <c r="E120" s="17">
        <v>100</v>
      </c>
    </row>
    <row r="121" spans="1:5" ht="60.6" customHeight="1" x14ac:dyDescent="0.25">
      <c r="A121" s="23" t="s">
        <v>77</v>
      </c>
      <c r="B121" s="15" t="s">
        <v>76</v>
      </c>
      <c r="C121" s="16">
        <v>1800.5</v>
      </c>
      <c r="D121" s="16">
        <v>1800.4</v>
      </c>
      <c r="E121" s="17">
        <v>99.994445987225774</v>
      </c>
    </row>
    <row r="122" spans="1:5" ht="42.6" customHeight="1" x14ac:dyDescent="0.25">
      <c r="A122" s="22" t="s">
        <v>75</v>
      </c>
      <c r="B122" s="12" t="s">
        <v>74</v>
      </c>
      <c r="C122" s="13">
        <f>C123+C124+C125</f>
        <v>51989.4</v>
      </c>
      <c r="D122" s="13">
        <f>D123+D124+D125</f>
        <v>51721.3</v>
      </c>
      <c r="E122" s="14">
        <v>99.48431795712203</v>
      </c>
    </row>
    <row r="123" spans="1:5" ht="48" customHeight="1" x14ac:dyDescent="0.25">
      <c r="A123" s="23" t="s">
        <v>73</v>
      </c>
      <c r="B123" s="15" t="s">
        <v>72</v>
      </c>
      <c r="C123" s="16">
        <v>43773.599999999999</v>
      </c>
      <c r="D123" s="16">
        <v>43764.6</v>
      </c>
      <c r="E123" s="17">
        <v>99.979439662262195</v>
      </c>
    </row>
    <row r="124" spans="1:5" ht="36" customHeight="1" x14ac:dyDescent="0.25">
      <c r="A124" s="23" t="s">
        <v>71</v>
      </c>
      <c r="B124" s="15" t="s">
        <v>70</v>
      </c>
      <c r="C124" s="16">
        <v>3504.8</v>
      </c>
      <c r="D124" s="16">
        <v>3504.8</v>
      </c>
      <c r="E124" s="17">
        <v>100.00285322985619</v>
      </c>
    </row>
    <row r="125" spans="1:5" ht="36" customHeight="1" x14ac:dyDescent="0.25">
      <c r="A125" s="23" t="s">
        <v>69</v>
      </c>
      <c r="B125" s="15" t="s">
        <v>68</v>
      </c>
      <c r="C125" s="16">
        <v>4711</v>
      </c>
      <c r="D125" s="16">
        <v>4451.8999999999996</v>
      </c>
      <c r="E125" s="17">
        <v>94.497983443005737</v>
      </c>
    </row>
    <row r="126" spans="1:5" ht="60.6" customHeight="1" x14ac:dyDescent="0.25">
      <c r="A126" s="22" t="s">
        <v>67</v>
      </c>
      <c r="B126" s="12" t="s">
        <v>66</v>
      </c>
      <c r="C126" s="13">
        <f>C127+C133+C135</f>
        <v>13937.5</v>
      </c>
      <c r="D126" s="13">
        <f>D127+D133+D135</f>
        <v>13937.5</v>
      </c>
      <c r="E126" s="14">
        <v>100</v>
      </c>
    </row>
    <row r="127" spans="1:5" ht="28.8" customHeight="1" x14ac:dyDescent="0.25">
      <c r="A127" s="23" t="s">
        <v>65</v>
      </c>
      <c r="B127" s="15" t="s">
        <v>64</v>
      </c>
      <c r="C127" s="16">
        <f>C128+C129+C130+C131+C132</f>
        <v>13877.5</v>
      </c>
      <c r="D127" s="16">
        <f>D128+D129+D130+D131+D132</f>
        <v>13877.5</v>
      </c>
      <c r="E127" s="17">
        <v>100</v>
      </c>
    </row>
    <row r="128" spans="1:5" ht="51" customHeight="1" x14ac:dyDescent="0.25">
      <c r="A128" s="23" t="s">
        <v>63</v>
      </c>
      <c r="B128" s="15" t="s">
        <v>62</v>
      </c>
      <c r="C128" s="16">
        <v>4300</v>
      </c>
      <c r="D128" s="16">
        <v>4300</v>
      </c>
      <c r="E128" s="17">
        <v>100</v>
      </c>
    </row>
    <row r="129" spans="1:5" ht="34.200000000000003" customHeight="1" x14ac:dyDescent="0.25">
      <c r="A129" s="23" t="s">
        <v>61</v>
      </c>
      <c r="B129" s="15" t="s">
        <v>60</v>
      </c>
      <c r="C129" s="16">
        <v>144.9</v>
      </c>
      <c r="D129" s="16">
        <v>144.9</v>
      </c>
      <c r="E129" s="17">
        <v>100</v>
      </c>
    </row>
    <row r="130" spans="1:5" ht="60.6" customHeight="1" x14ac:dyDescent="0.25">
      <c r="A130" s="23" t="s">
        <v>59</v>
      </c>
      <c r="B130" s="15" t="s">
        <v>58</v>
      </c>
      <c r="C130" s="16">
        <v>2214.3000000000002</v>
      </c>
      <c r="D130" s="16">
        <v>2214.3000000000002</v>
      </c>
      <c r="E130" s="17">
        <v>100</v>
      </c>
    </row>
    <row r="131" spans="1:5" ht="66.599999999999994" customHeight="1" x14ac:dyDescent="0.25">
      <c r="A131" s="23" t="s">
        <v>57</v>
      </c>
      <c r="B131" s="15" t="s">
        <v>56</v>
      </c>
      <c r="C131" s="16">
        <v>5.0999999999999996</v>
      </c>
      <c r="D131" s="16">
        <v>5.0999999999999996</v>
      </c>
      <c r="E131" s="17">
        <v>100</v>
      </c>
    </row>
    <row r="132" spans="1:5" ht="80.400000000000006" customHeight="1" x14ac:dyDescent="0.25">
      <c r="A132" s="23" t="s">
        <v>55</v>
      </c>
      <c r="B132" s="15" t="s">
        <v>54</v>
      </c>
      <c r="C132" s="16">
        <v>7213.2</v>
      </c>
      <c r="D132" s="16">
        <v>7213.2</v>
      </c>
      <c r="E132" s="17">
        <v>100</v>
      </c>
    </row>
    <row r="133" spans="1:5" ht="18" customHeight="1" x14ac:dyDescent="0.25">
      <c r="A133" s="23" t="s">
        <v>53</v>
      </c>
      <c r="B133" s="15" t="s">
        <v>52</v>
      </c>
      <c r="C133" s="16">
        <v>10</v>
      </c>
      <c r="D133" s="16">
        <v>10</v>
      </c>
      <c r="E133" s="17">
        <v>100</v>
      </c>
    </row>
    <row r="134" spans="1:5" ht="33" customHeight="1" x14ac:dyDescent="0.25">
      <c r="A134" s="23" t="s">
        <v>51</v>
      </c>
      <c r="B134" s="15" t="s">
        <v>50</v>
      </c>
      <c r="C134" s="16">
        <v>10</v>
      </c>
      <c r="D134" s="16">
        <v>10</v>
      </c>
      <c r="E134" s="17">
        <v>100</v>
      </c>
    </row>
    <row r="135" spans="1:5" ht="39.6" customHeight="1" x14ac:dyDescent="0.25">
      <c r="A135" s="23" t="s">
        <v>49</v>
      </c>
      <c r="B135" s="15" t="s">
        <v>48</v>
      </c>
      <c r="C135" s="16">
        <v>50</v>
      </c>
      <c r="D135" s="16">
        <v>50</v>
      </c>
      <c r="E135" s="17">
        <v>100</v>
      </c>
    </row>
    <row r="136" spans="1:5" ht="68.400000000000006" customHeight="1" x14ac:dyDescent="0.25">
      <c r="A136" s="23" t="s">
        <v>47</v>
      </c>
      <c r="B136" s="15" t="s">
        <v>46</v>
      </c>
      <c r="C136" s="16">
        <v>50</v>
      </c>
      <c r="D136" s="16">
        <v>50</v>
      </c>
      <c r="E136" s="17">
        <v>100</v>
      </c>
    </row>
    <row r="137" spans="1:5" ht="60.6" customHeight="1" x14ac:dyDescent="0.25">
      <c r="A137" s="22" t="s">
        <v>45</v>
      </c>
      <c r="B137" s="12" t="s">
        <v>44</v>
      </c>
      <c r="C137" s="13">
        <f>C138+C140+C143</f>
        <v>28963.899999999998</v>
      </c>
      <c r="D137" s="13">
        <f>D138+D140+D143</f>
        <v>28963.899999999998</v>
      </c>
      <c r="E137" s="14">
        <v>100</v>
      </c>
    </row>
    <row r="138" spans="1:5" ht="43.8" customHeight="1" x14ac:dyDescent="0.25">
      <c r="A138" s="23" t="s">
        <v>43</v>
      </c>
      <c r="B138" s="15" t="s">
        <v>42</v>
      </c>
      <c r="C138" s="16">
        <v>27185.1</v>
      </c>
      <c r="D138" s="16">
        <v>27185.1</v>
      </c>
      <c r="E138" s="17">
        <v>100</v>
      </c>
    </row>
    <row r="139" spans="1:5" ht="63" customHeight="1" x14ac:dyDescent="0.25">
      <c r="A139" s="23" t="s">
        <v>41</v>
      </c>
      <c r="B139" s="15" t="s">
        <v>40</v>
      </c>
      <c r="C139" s="16">
        <v>27185.1</v>
      </c>
      <c r="D139" s="16">
        <v>27185.1</v>
      </c>
      <c r="E139" s="17">
        <v>100</v>
      </c>
    </row>
    <row r="140" spans="1:5" ht="36.6" customHeight="1" x14ac:dyDescent="0.25">
      <c r="A140" s="23" t="s">
        <v>39</v>
      </c>
      <c r="B140" s="15" t="s">
        <v>38</v>
      </c>
      <c r="C140" s="16">
        <f>C141+C142</f>
        <v>1412.1</v>
      </c>
      <c r="D140" s="16">
        <f>D141+D142</f>
        <v>1412.1</v>
      </c>
      <c r="E140" s="17">
        <v>100</v>
      </c>
    </row>
    <row r="141" spans="1:5" ht="69.599999999999994" customHeight="1" x14ac:dyDescent="0.25">
      <c r="A141" s="23" t="s">
        <v>37</v>
      </c>
      <c r="B141" s="15" t="s">
        <v>36</v>
      </c>
      <c r="C141" s="16">
        <v>1000</v>
      </c>
      <c r="D141" s="16">
        <v>1000</v>
      </c>
      <c r="E141" s="17">
        <v>100</v>
      </c>
    </row>
    <row r="142" spans="1:5" ht="66.599999999999994" customHeight="1" x14ac:dyDescent="0.25">
      <c r="A142" s="23" t="s">
        <v>35</v>
      </c>
      <c r="B142" s="15" t="s">
        <v>34</v>
      </c>
      <c r="C142" s="16">
        <v>412.1</v>
      </c>
      <c r="D142" s="16">
        <v>412.1</v>
      </c>
      <c r="E142" s="17">
        <v>100</v>
      </c>
    </row>
    <row r="143" spans="1:5" ht="67.8" customHeight="1" x14ac:dyDescent="0.25">
      <c r="A143" s="23" t="s">
        <v>33</v>
      </c>
      <c r="B143" s="15" t="s">
        <v>32</v>
      </c>
      <c r="C143" s="16">
        <f>C144+C145+C146+C147+C148+C149</f>
        <v>366.7</v>
      </c>
      <c r="D143" s="16">
        <f>D144+D145+D146+D147+D148+D149</f>
        <v>366.7</v>
      </c>
      <c r="E143" s="17">
        <v>100</v>
      </c>
    </row>
    <row r="144" spans="1:5" ht="60.6" customHeight="1" x14ac:dyDescent="0.25">
      <c r="A144" s="23" t="s">
        <v>31</v>
      </c>
      <c r="B144" s="15" t="s">
        <v>30</v>
      </c>
      <c r="C144" s="16">
        <v>30</v>
      </c>
      <c r="D144" s="16">
        <v>30</v>
      </c>
      <c r="E144" s="17">
        <v>100</v>
      </c>
    </row>
    <row r="145" spans="1:5" ht="60.6" customHeight="1" x14ac:dyDescent="0.25">
      <c r="A145" s="23" t="s">
        <v>29</v>
      </c>
      <c r="B145" s="15" t="s">
        <v>28</v>
      </c>
      <c r="C145" s="16">
        <v>90</v>
      </c>
      <c r="D145" s="16">
        <v>90</v>
      </c>
      <c r="E145" s="17">
        <v>100</v>
      </c>
    </row>
    <row r="146" spans="1:5" ht="64.8" customHeight="1" x14ac:dyDescent="0.25">
      <c r="A146" s="23" t="s">
        <v>27</v>
      </c>
      <c r="B146" s="15" t="s">
        <v>26</v>
      </c>
      <c r="C146" s="16">
        <v>80</v>
      </c>
      <c r="D146" s="16">
        <v>80</v>
      </c>
      <c r="E146" s="17">
        <v>100</v>
      </c>
    </row>
    <row r="147" spans="1:5" ht="65.400000000000006" customHeight="1" x14ac:dyDescent="0.25">
      <c r="A147" s="23" t="s">
        <v>25</v>
      </c>
      <c r="B147" s="15" t="s">
        <v>24</v>
      </c>
      <c r="C147" s="16">
        <v>70.2</v>
      </c>
      <c r="D147" s="16">
        <v>70.2</v>
      </c>
      <c r="E147" s="17">
        <v>100</v>
      </c>
    </row>
    <row r="148" spans="1:5" ht="65.400000000000006" customHeight="1" x14ac:dyDescent="0.25">
      <c r="A148" s="23" t="s">
        <v>23</v>
      </c>
      <c r="B148" s="15" t="s">
        <v>22</v>
      </c>
      <c r="C148" s="16">
        <v>41.5</v>
      </c>
      <c r="D148" s="16">
        <v>41.5</v>
      </c>
      <c r="E148" s="17">
        <v>100</v>
      </c>
    </row>
    <row r="149" spans="1:5" ht="60.6" customHeight="1" x14ac:dyDescent="0.25">
      <c r="A149" s="23" t="s">
        <v>21</v>
      </c>
      <c r="B149" s="15" t="s">
        <v>20</v>
      </c>
      <c r="C149" s="16">
        <v>55</v>
      </c>
      <c r="D149" s="16">
        <v>55</v>
      </c>
      <c r="E149" s="17">
        <v>100</v>
      </c>
    </row>
    <row r="150" spans="1:5" ht="42.6" customHeight="1" x14ac:dyDescent="0.25">
      <c r="A150" s="22" t="s">
        <v>19</v>
      </c>
      <c r="B150" s="12" t="s">
        <v>18</v>
      </c>
      <c r="C150" s="13">
        <f>C151+C154</f>
        <v>650.59999999999991</v>
      </c>
      <c r="D150" s="13">
        <f>D151+D154</f>
        <v>650.59999999999991</v>
      </c>
      <c r="E150" s="14">
        <v>100</v>
      </c>
    </row>
    <row r="151" spans="1:5" ht="51.6" customHeight="1" x14ac:dyDescent="0.25">
      <c r="A151" s="23" t="s">
        <v>17</v>
      </c>
      <c r="B151" s="15" t="s">
        <v>16</v>
      </c>
      <c r="C151" s="16">
        <f>C152+C153</f>
        <v>457.59999999999997</v>
      </c>
      <c r="D151" s="16">
        <f>D152+D153</f>
        <v>457.59999999999997</v>
      </c>
      <c r="E151" s="17">
        <v>100</v>
      </c>
    </row>
    <row r="152" spans="1:5" ht="51" customHeight="1" x14ac:dyDescent="0.25">
      <c r="A152" s="23" t="s">
        <v>15</v>
      </c>
      <c r="B152" s="15" t="s">
        <v>14</v>
      </c>
      <c r="C152" s="16">
        <v>20.7</v>
      </c>
      <c r="D152" s="16">
        <v>20.7</v>
      </c>
      <c r="E152" s="17">
        <v>100</v>
      </c>
    </row>
    <row r="153" spans="1:5" ht="51" customHeight="1" x14ac:dyDescent="0.25">
      <c r="A153" s="23" t="s">
        <v>13</v>
      </c>
      <c r="B153" s="15" t="s">
        <v>12</v>
      </c>
      <c r="C153" s="16">
        <v>436.9</v>
      </c>
      <c r="D153" s="16">
        <v>436.9</v>
      </c>
      <c r="E153" s="17">
        <v>100</v>
      </c>
    </row>
    <row r="154" spans="1:5" ht="40.799999999999997" customHeight="1" x14ac:dyDescent="0.25">
      <c r="A154" s="23" t="s">
        <v>11</v>
      </c>
      <c r="B154" s="15" t="s">
        <v>10</v>
      </c>
      <c r="C154" s="16">
        <f>C155+C156</f>
        <v>193</v>
      </c>
      <c r="D154" s="16">
        <f>D155+D156</f>
        <v>193</v>
      </c>
      <c r="E154" s="17">
        <v>100</v>
      </c>
    </row>
    <row r="155" spans="1:5" ht="32.4" customHeight="1" x14ac:dyDescent="0.25">
      <c r="A155" s="23" t="s">
        <v>9</v>
      </c>
      <c r="B155" s="15" t="s">
        <v>8</v>
      </c>
      <c r="C155" s="16">
        <v>185</v>
      </c>
      <c r="D155" s="16">
        <v>185</v>
      </c>
      <c r="E155" s="17">
        <v>100</v>
      </c>
    </row>
    <row r="156" spans="1:5" ht="60.6" customHeight="1" x14ac:dyDescent="0.25">
      <c r="A156" s="23" t="s">
        <v>7</v>
      </c>
      <c r="B156" s="15" t="s">
        <v>6</v>
      </c>
      <c r="C156" s="16">
        <v>8</v>
      </c>
      <c r="D156" s="16">
        <v>8</v>
      </c>
      <c r="E156" s="17">
        <v>100</v>
      </c>
    </row>
    <row r="157" spans="1:5" ht="18.600000000000001" customHeight="1" x14ac:dyDescent="0.25">
      <c r="A157" s="24" t="s">
        <v>302</v>
      </c>
      <c r="B157" s="18"/>
      <c r="C157" s="13">
        <f>C14+C21+C32+C43+C48+C59+C74+C81+C93+C97+C101+C104+C118+C122+C126+C137+C150</f>
        <v>6048670.5000000009</v>
      </c>
      <c r="D157" s="13">
        <f>D14+D21+D32+D43+D48+D59+D74+D81+D93+D97+D101+D104+D118+D122+D126+D137+D150</f>
        <v>5919497.9999999991</v>
      </c>
      <c r="E157" s="13">
        <f>D157/C157*100</f>
        <v>97.864448063421506</v>
      </c>
    </row>
    <row r="158" spans="1:5" ht="3" customHeight="1" x14ac:dyDescent="0.3">
      <c r="A158" s="6"/>
      <c r="B158" s="6"/>
      <c r="C158" s="6"/>
      <c r="D158" s="1"/>
      <c r="E158" s="6"/>
    </row>
    <row r="159" spans="1:5" hidden="1" x14ac:dyDescent="0.3">
      <c r="A159" s="7" t="s">
        <v>5</v>
      </c>
      <c r="B159" s="3"/>
      <c r="C159" s="6"/>
      <c r="D159" s="1" t="s">
        <v>4</v>
      </c>
      <c r="E159" s="1"/>
    </row>
    <row r="160" spans="1:5" hidden="1" x14ac:dyDescent="0.3">
      <c r="A160" s="3"/>
      <c r="B160" s="8" t="s">
        <v>1</v>
      </c>
      <c r="C160" s="6"/>
      <c r="D160" s="9" t="s">
        <v>0</v>
      </c>
      <c r="E160" s="9"/>
    </row>
    <row r="161" spans="1:5" hidden="1" x14ac:dyDescent="0.3">
      <c r="A161" s="6"/>
      <c r="B161" s="3"/>
      <c r="C161" s="6"/>
      <c r="D161" s="6"/>
      <c r="E161" s="6"/>
    </row>
    <row r="162" spans="1:5" hidden="1" x14ac:dyDescent="0.3">
      <c r="A162" s="1" t="s">
        <v>3</v>
      </c>
      <c r="B162" s="10"/>
      <c r="C162" s="6"/>
      <c r="D162" s="1" t="s">
        <v>2</v>
      </c>
      <c r="E162" s="1"/>
    </row>
    <row r="163" spans="1:5" hidden="1" x14ac:dyDescent="0.3">
      <c r="A163" s="1"/>
      <c r="B163" s="3" t="s">
        <v>1</v>
      </c>
      <c r="C163" s="6"/>
      <c r="D163" s="9" t="s">
        <v>0</v>
      </c>
      <c r="E163" s="9"/>
    </row>
    <row r="164" spans="1:5" hidden="1" x14ac:dyDescent="0.3">
      <c r="A164" s="1"/>
      <c r="B164" s="6"/>
      <c r="C164" s="6"/>
      <c r="D164" s="1"/>
      <c r="E164" s="6"/>
    </row>
    <row r="165" spans="1:5" ht="6" customHeight="1" x14ac:dyDescent="0.3">
      <c r="A165" s="6"/>
      <c r="B165" s="6"/>
      <c r="C165" s="6"/>
      <c r="D165" s="6"/>
      <c r="E165" s="6"/>
    </row>
  </sheetData>
  <mergeCells count="7">
    <mergeCell ref="A8:E9"/>
    <mergeCell ref="C1:E1"/>
    <mergeCell ref="C2:E2"/>
    <mergeCell ref="C3:E3"/>
    <mergeCell ref="C4:E4"/>
    <mergeCell ref="C5:E5"/>
    <mergeCell ref="B6:E6"/>
  </mergeCells>
  <pageMargins left="0.39370078740157483" right="0.39370078740157483" top="0.98425196850393704" bottom="0.98425196850393704" header="0.51181102362204722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2025-03-12T09:04:33Z</cp:lastPrinted>
  <dcterms:created xsi:type="dcterms:W3CDTF">2025-02-26T11:13:49Z</dcterms:created>
  <dcterms:modified xsi:type="dcterms:W3CDTF">2025-03-21T07:59:54Z</dcterms:modified>
</cp:coreProperties>
</file>